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bkp-29-01-20242\Obras 2025\PROJETOS 2025\IBI009_202503-001 - Reforma do Albergue (Pronto Socorro Veterinário)\Licitação\"/>
    </mc:Choice>
  </mc:AlternateContent>
  <xr:revisionPtr revIDLastSave="0" documentId="13_ncr:1_{9AA7ADBF-DFD6-43A6-B2D0-D8E43B138879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Crono" sheetId="3" r:id="rId1"/>
  </sheets>
  <definedNames>
    <definedName name="_xlnm.Print_Area" localSheetId="0">Crono!$B$2:$G$45</definedName>
  </definedNames>
  <calcPr calcId="191029"/>
</workbook>
</file>

<file path=xl/calcChain.xml><?xml version="1.0" encoding="utf-8"?>
<calcChain xmlns="http://schemas.openxmlformats.org/spreadsheetml/2006/main">
  <c r="F22" i="3" l="1"/>
  <c r="F24" i="3"/>
  <c r="F26" i="3"/>
  <c r="E26" i="3"/>
  <c r="E24" i="3" l="1"/>
  <c r="E20" i="3"/>
  <c r="G37" i="3"/>
  <c r="G15" i="3"/>
  <c r="C16" i="3" l="1"/>
  <c r="C18" i="3"/>
  <c r="C37" i="3" s="1"/>
  <c r="F36" i="3"/>
  <c r="F34" i="3"/>
  <c r="F37" i="3" s="1"/>
  <c r="F32" i="3"/>
  <c r="E30" i="3"/>
  <c r="E28" i="3"/>
  <c r="F30" i="3" l="1"/>
  <c r="E34" i="3"/>
  <c r="E37" i="3" s="1"/>
  <c r="D28" i="3"/>
  <c r="D20" i="3" l="1"/>
  <c r="D37" i="3" s="1"/>
</calcChain>
</file>

<file path=xl/sharedStrings.xml><?xml version="1.0" encoding="utf-8"?>
<sst xmlns="http://schemas.openxmlformats.org/spreadsheetml/2006/main" count="27" uniqueCount="27">
  <si>
    <t>PREFEITURA MUNICIPAL DA ESTÂNCIA TURÍSTICA DE IBITINGA</t>
  </si>
  <si>
    <t>CRONOGRAMA FÍSICO-FINANCEIRO</t>
  </si>
  <si>
    <t>TOTAL</t>
  </si>
  <si>
    <t>SERVIÇOS</t>
  </si>
  <si>
    <t>MÊS</t>
  </si>
  <si>
    <t>MÊS 01</t>
  </si>
  <si>
    <t>MÊS 02</t>
  </si>
  <si>
    <t>Base: CDHU boletim 196 com desoneração</t>
  </si>
  <si>
    <t>Henrique Faustino do Nascimento Silva</t>
  </si>
  <si>
    <t>Secretario de Obras Públicas</t>
  </si>
  <si>
    <t>MÊS 03</t>
  </si>
  <si>
    <t>MÊS 04</t>
  </si>
  <si>
    <t>SERVIÇOS PRELIMINARES</t>
  </si>
  <si>
    <t>REVESTIMENTO INTERNO</t>
  </si>
  <si>
    <t>TOTAL C/ BDI</t>
  </si>
  <si>
    <t>RETIRADA E DEMOLIÇÕES</t>
  </si>
  <si>
    <t>FORRO</t>
  </si>
  <si>
    <t>LOUÇA E METAIS</t>
  </si>
  <si>
    <t>IMPERMEABILIZAÇÃO EXTERNA E CALÇAMENTO</t>
  </si>
  <si>
    <t>PINTURA EXTERNA E INTERNA</t>
  </si>
  <si>
    <t>INSTALAÇÕES ELÉTRICAS</t>
  </si>
  <si>
    <t>SERVIÇOS COMPLEMENTARES</t>
  </si>
  <si>
    <r>
      <t xml:space="preserve">Objeto: </t>
    </r>
    <r>
      <rPr>
        <sz val="12"/>
        <color rgb="FF000000"/>
        <rFont val="Arial"/>
        <family val="2"/>
      </rPr>
      <t>Reforma e adequação do prédio do antigo Albergue para um Pronto Socorro Veterinário Público.</t>
    </r>
  </si>
  <si>
    <r>
      <t xml:space="preserve">Local: </t>
    </r>
    <r>
      <rPr>
        <sz val="12"/>
        <color rgb="FF000000"/>
        <rFont val="Arial"/>
        <family val="2"/>
      </rPr>
      <t>Rua José Custódio, n°65, Centro, Ibitinga/SP</t>
    </r>
  </si>
  <si>
    <t>Data de elaboração: 22/05/2025</t>
  </si>
  <si>
    <t>FACHADA</t>
  </si>
  <si>
    <t>ESQUADRIAS E ALAMBRADO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</si>
</sst>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4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  <font>
      <sz val="12"/>
      <color theme="1"/>
      <name val="Arial1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2" fillId="0" borderId="0"/>
    <xf numFmtId="0" fontId="22" fillId="0" borderId="0"/>
    <xf numFmtId="166" fontId="22" fillId="0" borderId="0" applyBorder="0" applyProtection="0"/>
    <xf numFmtId="166" fontId="22" fillId="0" borderId="0" applyBorder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8" fillId="0" borderId="0" xfId="1" applyNumberFormat="1" applyFont="1" applyBorder="1" applyAlignment="1" applyProtection="1">
      <alignment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17" fillId="0" borderId="0" xfId="2"/>
    <xf numFmtId="165" fontId="25" fillId="0" borderId="0" xfId="2" applyFont="1" applyAlignment="1">
      <alignment horizont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vertical="center" wrapText="1"/>
    </xf>
    <xf numFmtId="0" fontId="15" fillId="9" borderId="2" xfId="0" applyFont="1" applyFill="1" applyBorder="1" applyAlignment="1">
      <alignment horizontal="center" vertical="center" wrapText="1"/>
    </xf>
    <xf numFmtId="165" fontId="25" fillId="0" borderId="8" xfId="2" applyFont="1" applyBorder="1" applyAlignment="1">
      <alignment horizontal="center"/>
    </xf>
    <xf numFmtId="0" fontId="15" fillId="9" borderId="5" xfId="0" applyFont="1" applyFill="1" applyBorder="1" applyAlignment="1">
      <alignment horizontal="left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9" fontId="15" fillId="0" borderId="2" xfId="28" applyFont="1" applyBorder="1" applyAlignment="1">
      <alignment horizontal="center" vertical="center" wrapText="1"/>
    </xf>
    <xf numFmtId="165" fontId="25" fillId="0" borderId="4" xfId="2" applyFont="1" applyBorder="1" applyAlignment="1">
      <alignment horizontal="center"/>
    </xf>
    <xf numFmtId="0" fontId="31" fillId="9" borderId="2" xfId="0" applyFont="1" applyFill="1" applyBorder="1" applyAlignment="1">
      <alignment horizontal="center" vertical="center" wrapText="1"/>
    </xf>
    <xf numFmtId="9" fontId="15" fillId="9" borderId="2" xfId="28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25" fillId="0" borderId="4" xfId="2" applyFont="1" applyBorder="1"/>
    <xf numFmtId="9" fontId="15" fillId="0" borderId="2" xfId="28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9" fontId="15" fillId="0" borderId="7" xfId="28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left" vertical="center" wrapText="1"/>
    </xf>
    <xf numFmtId="9" fontId="15" fillId="0" borderId="6" xfId="28" applyFont="1" applyFill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left" vertical="center" wrapText="1"/>
    </xf>
    <xf numFmtId="9" fontId="15" fillId="9" borderId="6" xfId="28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165" fontId="25" fillId="0" borderId="0" xfId="2" applyFont="1"/>
    <xf numFmtId="4" fontId="15" fillId="0" borderId="0" xfId="0" applyNumberFormat="1" applyFont="1" applyFill="1" applyBorder="1" applyAlignment="1">
      <alignment horizontal="left" vertical="center" wrapText="1"/>
    </xf>
    <xf numFmtId="0" fontId="33" fillId="9" borderId="2" xfId="0" applyFont="1" applyFill="1" applyBorder="1" applyAlignment="1">
      <alignment horizontal="center" vertical="center" wrapText="1"/>
    </xf>
    <xf numFmtId="165" fontId="19" fillId="9" borderId="2" xfId="2" applyFont="1" applyFill="1" applyBorder="1" applyAlignment="1">
      <alignment horizontal="center" vertical="center"/>
    </xf>
    <xf numFmtId="165" fontId="19" fillId="9" borderId="4" xfId="2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horizontal="left" vertical="center" wrapText="1"/>
    </xf>
    <xf numFmtId="165" fontId="32" fillId="9" borderId="2" xfId="2" applyFont="1" applyFill="1" applyBorder="1" applyAlignment="1">
      <alignment horizontal="center" vertical="center"/>
    </xf>
    <xf numFmtId="165" fontId="32" fillId="9" borderId="4" xfId="2" applyFont="1" applyFill="1" applyBorder="1" applyAlignment="1">
      <alignment horizontal="center" vertical="center"/>
    </xf>
    <xf numFmtId="165" fontId="18" fillId="9" borderId="2" xfId="0" applyNumberFormat="1" applyFont="1" applyFill="1" applyBorder="1" applyAlignment="1">
      <alignment horizontal="center" vertical="center" wrapText="1"/>
    </xf>
    <xf numFmtId="165" fontId="18" fillId="9" borderId="4" xfId="0" applyNumberFormat="1" applyFont="1" applyFill="1" applyBorder="1" applyAlignment="1">
      <alignment horizontal="center" vertical="center" wrapText="1"/>
    </xf>
    <xf numFmtId="0" fontId="26" fillId="0" borderId="0" xfId="1" applyNumberFormat="1" applyFont="1" applyBorder="1" applyAlignment="1" applyProtection="1">
      <alignment horizontal="center" vertical="center" wrapText="1"/>
    </xf>
    <xf numFmtId="0" fontId="28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dimension ref="A2:AMD131"/>
  <sheetViews>
    <sheetView tabSelected="1" topLeftCell="A7" zoomScale="75" zoomScaleNormal="75" zoomScaleSheetLayoutView="75" workbookViewId="0">
      <selection activeCell="G27" sqref="G27:G28"/>
    </sheetView>
  </sheetViews>
  <sheetFormatPr defaultColWidth="8.5" defaultRowHeight="15"/>
  <cols>
    <col min="1" max="1" width="8.5" style="2"/>
    <col min="2" max="2" width="31.25" style="1" bestFit="1" customWidth="1"/>
    <col min="3" max="5" width="14.125" style="1" bestFit="1" customWidth="1"/>
    <col min="6" max="6" width="16.5" style="1" bestFit="1" customWidth="1"/>
    <col min="7" max="7" width="15.125" style="1" bestFit="1" customWidth="1"/>
    <col min="8" max="8" width="15.25" style="1" bestFit="1" customWidth="1"/>
    <col min="9" max="9" width="12.75" style="1" bestFit="1" customWidth="1"/>
    <col min="10" max="12" width="14.125" style="1" bestFit="1" customWidth="1"/>
    <col min="13" max="13" width="15.125" style="2" bestFit="1" customWidth="1"/>
    <col min="14" max="14" width="10.5" style="2" customWidth="1"/>
    <col min="15" max="15" width="13.5" style="2" bestFit="1" customWidth="1"/>
    <col min="16" max="16" width="10.5" style="2" customWidth="1"/>
    <col min="17" max="17" width="14.125" style="2" bestFit="1" customWidth="1"/>
    <col min="18" max="18" width="14.625" style="2" bestFit="1" customWidth="1"/>
    <col min="19" max="1018" width="8.5" style="2"/>
    <col min="1019" max="1027" width="10.75" customWidth="1"/>
    <col min="1028" max="1029" width="8.625" customWidth="1"/>
  </cols>
  <sheetData>
    <row r="2" spans="2:1018" ht="19.7" customHeight="1">
      <c r="B2" s="66" t="s">
        <v>1</v>
      </c>
      <c r="C2" s="66"/>
      <c r="D2" s="66"/>
      <c r="E2" s="66"/>
      <c r="F2" s="66"/>
      <c r="G2" s="66"/>
      <c r="H2" s="14"/>
      <c r="I2" s="14"/>
      <c r="J2" s="14"/>
      <c r="K2" s="14"/>
      <c r="L2" s="14"/>
      <c r="M2" s="14"/>
    </row>
    <row r="3" spans="2:1018" ht="19.7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2:1018" ht="15.95" customHeight="1">
      <c r="B4" s="67" t="s">
        <v>0</v>
      </c>
      <c r="C4" s="67"/>
      <c r="D4" s="67"/>
      <c r="E4" s="67"/>
      <c r="F4" s="18"/>
      <c r="G4" s="18"/>
      <c r="H4" s="15"/>
      <c r="I4" s="15"/>
      <c r="J4" s="15"/>
      <c r="K4" s="15"/>
      <c r="L4" s="15"/>
      <c r="M4" s="15"/>
    </row>
    <row r="5" spans="2:1018" ht="15.75">
      <c r="B5" s="68" t="s">
        <v>22</v>
      </c>
      <c r="C5" s="68"/>
      <c r="D5" s="68"/>
      <c r="E5" s="68"/>
      <c r="F5" s="68"/>
      <c r="G5" s="19"/>
      <c r="H5" s="16"/>
      <c r="I5" s="16"/>
      <c r="J5" s="16"/>
      <c r="K5" s="16"/>
      <c r="L5" s="16"/>
      <c r="M5" s="16"/>
    </row>
    <row r="6" spans="2:1018" ht="15.75">
      <c r="B6" s="68" t="s">
        <v>23</v>
      </c>
      <c r="C6" s="68"/>
      <c r="D6" s="68"/>
      <c r="E6" s="68"/>
      <c r="F6" s="68"/>
      <c r="G6" s="68"/>
      <c r="H6" s="16"/>
      <c r="I6" s="16"/>
      <c r="J6" s="16"/>
      <c r="K6" s="16"/>
      <c r="L6" s="16"/>
      <c r="M6" s="16"/>
    </row>
    <row r="7" spans="2:1018" ht="15.75">
      <c r="B7" s="69" t="s">
        <v>7</v>
      </c>
      <c r="C7" s="69"/>
      <c r="D7" s="20"/>
      <c r="E7" s="20"/>
      <c r="F7" s="20"/>
      <c r="G7" s="20"/>
      <c r="H7" s="17"/>
      <c r="I7" s="17"/>
      <c r="J7" s="17"/>
      <c r="K7" s="17"/>
      <c r="L7" s="17"/>
      <c r="M7" s="17"/>
    </row>
    <row r="8" spans="2:1018" ht="15.95" customHeight="1">
      <c r="B8" s="68" t="s">
        <v>24</v>
      </c>
      <c r="C8" s="68"/>
      <c r="D8" s="19"/>
      <c r="E8" s="19"/>
      <c r="F8" s="19"/>
      <c r="G8" s="19"/>
      <c r="H8" s="16"/>
      <c r="I8" s="16"/>
      <c r="J8" s="16"/>
      <c r="K8" s="16"/>
      <c r="L8" s="16"/>
      <c r="M8" s="16"/>
    </row>
    <row r="9" spans="2:1018" ht="15.75">
      <c r="B9" s="13"/>
    </row>
    <row r="10" spans="2:1018" ht="14.25" customHeight="1">
      <c r="F10" s="7"/>
      <c r="G10" s="7"/>
      <c r="H10" s="7"/>
      <c r="I10" s="7"/>
      <c r="J10" s="7"/>
      <c r="K10" s="2"/>
      <c r="L10" s="2"/>
      <c r="ALW10"/>
      <c r="ALX10"/>
      <c r="ALY10"/>
      <c r="ALZ10"/>
      <c r="AMA10"/>
      <c r="AMB10"/>
      <c r="AMC10"/>
      <c r="AMD10"/>
    </row>
    <row r="11" spans="2:1018" ht="14.25" customHeight="1">
      <c r="B11" s="49" t="s">
        <v>4</v>
      </c>
      <c r="C11" s="53" t="s">
        <v>5</v>
      </c>
      <c r="D11" s="53" t="s">
        <v>6</v>
      </c>
      <c r="E11" s="53" t="s">
        <v>10</v>
      </c>
      <c r="F11" s="54" t="s">
        <v>11</v>
      </c>
      <c r="G11" s="72" t="s">
        <v>14</v>
      </c>
      <c r="H11" s="7"/>
      <c r="I11" s="7"/>
      <c r="J11" s="2"/>
      <c r="K11" s="2"/>
      <c r="L11" s="2"/>
      <c r="ALW11"/>
      <c r="ALX11"/>
      <c r="ALY11"/>
      <c r="ALZ11"/>
      <c r="AMA11"/>
      <c r="AMB11"/>
      <c r="AMC11"/>
      <c r="AMD11"/>
    </row>
    <row r="12" spans="2:1018" ht="14.25" customHeight="1">
      <c r="B12" s="34"/>
      <c r="C12" s="32"/>
      <c r="D12" s="32"/>
      <c r="E12" s="32"/>
      <c r="F12" s="28"/>
      <c r="G12" s="73"/>
      <c r="H12" s="7"/>
      <c r="I12" s="7"/>
      <c r="J12" s="2"/>
      <c r="K12" s="2"/>
      <c r="L12" s="2"/>
      <c r="ALW12"/>
      <c r="ALX12"/>
      <c r="ALY12"/>
      <c r="ALZ12"/>
      <c r="AMA12"/>
      <c r="AMB12"/>
      <c r="AMC12"/>
      <c r="AMD12"/>
    </row>
    <row r="13" spans="2:1018" ht="15.75">
      <c r="B13" s="50"/>
      <c r="C13" s="32"/>
      <c r="D13" s="32"/>
      <c r="E13" s="32"/>
      <c r="F13" s="29"/>
      <c r="G13" s="73"/>
      <c r="H13" s="7"/>
      <c r="I13" s="7"/>
      <c r="J13" s="2"/>
      <c r="K13" s="2"/>
      <c r="L13" s="2"/>
      <c r="ALW13"/>
      <c r="ALX13"/>
      <c r="ALY13"/>
      <c r="ALZ13"/>
      <c r="AMA13"/>
      <c r="AMB13"/>
      <c r="AMC13"/>
      <c r="AMD13"/>
    </row>
    <row r="14" spans="2:1018" ht="15.75">
      <c r="B14" s="50" t="s">
        <v>3</v>
      </c>
      <c r="C14" s="52">
        <v>30</v>
      </c>
      <c r="D14" s="52">
        <v>60</v>
      </c>
      <c r="E14" s="52">
        <v>90</v>
      </c>
      <c r="F14" s="51">
        <v>120</v>
      </c>
      <c r="G14" s="74"/>
      <c r="H14" s="7"/>
      <c r="I14" s="7"/>
      <c r="J14" s="2"/>
      <c r="K14" s="2"/>
      <c r="L14" s="2"/>
      <c r="ALW14"/>
      <c r="ALX14"/>
      <c r="ALY14"/>
      <c r="ALZ14"/>
      <c r="AMA14"/>
      <c r="AMB14"/>
      <c r="AMC14"/>
      <c r="AMD14"/>
    </row>
    <row r="15" spans="2:1018">
      <c r="B15" s="60" t="s">
        <v>12</v>
      </c>
      <c r="C15" s="35">
        <v>1</v>
      </c>
      <c r="D15" s="37"/>
      <c r="E15" s="26"/>
      <c r="F15" s="30"/>
      <c r="G15" s="58">
        <f>1163.4+(1163.4*0.2452)</f>
        <v>1448.6656800000001</v>
      </c>
      <c r="H15" s="7"/>
      <c r="I15" s="7"/>
      <c r="J15" s="2"/>
      <c r="K15" s="2"/>
      <c r="L15" s="2"/>
      <c r="ALW15"/>
      <c r="ALX15"/>
      <c r="ALY15"/>
      <c r="ALZ15"/>
      <c r="AMA15"/>
      <c r="AMB15"/>
      <c r="AMC15"/>
      <c r="AMD15"/>
    </row>
    <row r="16" spans="2:1018">
      <c r="B16" s="61"/>
      <c r="C16" s="36">
        <f>G15</f>
        <v>1448.6656800000001</v>
      </c>
      <c r="D16" s="33"/>
      <c r="E16" s="33"/>
      <c r="F16" s="31"/>
      <c r="G16" s="59"/>
      <c r="H16" s="7"/>
      <c r="I16" s="7"/>
      <c r="J16" s="2"/>
      <c r="K16" s="2"/>
      <c r="L16" s="2"/>
      <c r="ALW16"/>
      <c r="ALX16"/>
      <c r="ALY16"/>
      <c r="ALZ16"/>
      <c r="AMA16"/>
      <c r="AMB16"/>
      <c r="AMC16"/>
      <c r="AMD16"/>
    </row>
    <row r="17" spans="2:1018">
      <c r="B17" s="60" t="s">
        <v>15</v>
      </c>
      <c r="C17" s="35">
        <v>1</v>
      </c>
      <c r="D17" s="26"/>
      <c r="E17" s="26"/>
      <c r="F17" s="30"/>
      <c r="G17" s="58">
        <v>18395.53</v>
      </c>
      <c r="H17" s="7"/>
      <c r="I17" s="7"/>
      <c r="J17" s="2"/>
      <c r="K17" s="2"/>
      <c r="L17" s="2"/>
      <c r="ALW17"/>
      <c r="ALX17"/>
      <c r="ALY17"/>
      <c r="ALZ17"/>
      <c r="AMA17"/>
      <c r="AMB17"/>
      <c r="AMC17"/>
      <c r="AMD17"/>
    </row>
    <row r="18" spans="2:1018">
      <c r="B18" s="61"/>
      <c r="C18" s="27">
        <f>G17</f>
        <v>18395.53</v>
      </c>
      <c r="D18" s="33"/>
      <c r="E18" s="33"/>
      <c r="F18" s="31"/>
      <c r="G18" s="59"/>
      <c r="H18" s="7"/>
      <c r="I18" s="7"/>
      <c r="J18" s="2"/>
      <c r="K18" s="2"/>
      <c r="L18" s="2"/>
      <c r="ALW18"/>
      <c r="ALX18"/>
      <c r="ALY18"/>
      <c r="ALZ18"/>
      <c r="AMA18"/>
      <c r="AMB18"/>
      <c r="AMC18"/>
      <c r="AMD18"/>
    </row>
    <row r="19" spans="2:1018">
      <c r="B19" s="60" t="s">
        <v>26</v>
      </c>
      <c r="C19" s="38"/>
      <c r="D19" s="35">
        <v>0.5</v>
      </c>
      <c r="E19" s="35">
        <v>0.5</v>
      </c>
      <c r="F19" s="30"/>
      <c r="G19" s="58">
        <v>45640.58</v>
      </c>
      <c r="H19" s="8"/>
      <c r="I19" s="7"/>
      <c r="J19" s="2"/>
      <c r="K19" s="47"/>
      <c r="L19" s="2"/>
      <c r="ALW19"/>
      <c r="ALX19"/>
      <c r="ALY19"/>
      <c r="ALZ19"/>
      <c r="AMA19"/>
      <c r="AMB19"/>
      <c r="AMC19"/>
      <c r="AMD19"/>
    </row>
    <row r="20" spans="2:1018">
      <c r="B20" s="61"/>
      <c r="C20" s="40"/>
      <c r="D20" s="36">
        <f>G19*D19</f>
        <v>22820.29</v>
      </c>
      <c r="E20" s="36">
        <f>G19*D19</f>
        <v>22820.29</v>
      </c>
      <c r="F20" s="31"/>
      <c r="G20" s="59"/>
      <c r="H20" s="7"/>
      <c r="I20" s="7"/>
      <c r="J20" s="2"/>
      <c r="K20" s="2"/>
      <c r="L20" s="2"/>
      <c r="ALW20"/>
      <c r="ALX20"/>
      <c r="ALY20"/>
      <c r="ALZ20"/>
      <c r="AMA20"/>
      <c r="AMB20"/>
      <c r="AMC20"/>
      <c r="AMD20"/>
    </row>
    <row r="21" spans="2:1018">
      <c r="B21" s="60" t="s">
        <v>16</v>
      </c>
      <c r="C21" s="24"/>
      <c r="D21" s="38"/>
      <c r="E21" s="24"/>
      <c r="F21" s="41">
        <v>1</v>
      </c>
      <c r="G21" s="64">
        <v>20090.48</v>
      </c>
      <c r="H21" s="7"/>
      <c r="I21" s="7"/>
      <c r="J21" s="2"/>
      <c r="K21" s="2"/>
      <c r="L21" s="2"/>
      <c r="ALW21"/>
      <c r="ALX21"/>
      <c r="ALY21"/>
      <c r="ALZ21"/>
      <c r="AMA21"/>
      <c r="AMB21"/>
      <c r="AMC21"/>
      <c r="AMD21"/>
    </row>
    <row r="22" spans="2:1018">
      <c r="B22" s="61"/>
      <c r="C22" s="39"/>
      <c r="D22" s="22"/>
      <c r="E22" s="39"/>
      <c r="F22" s="22">
        <f>G21*F21</f>
        <v>20090.48</v>
      </c>
      <c r="G22" s="65"/>
      <c r="H22" s="7"/>
      <c r="I22" s="7"/>
      <c r="J22" s="2"/>
      <c r="K22" s="2"/>
      <c r="L22" s="2"/>
      <c r="ALW22"/>
      <c r="ALX22"/>
      <c r="ALY22"/>
      <c r="ALZ22"/>
      <c r="AMA22"/>
      <c r="AMB22"/>
      <c r="AMC22"/>
      <c r="AMD22"/>
    </row>
    <row r="23" spans="2:1018">
      <c r="B23" s="60" t="s">
        <v>17</v>
      </c>
      <c r="C23" s="24"/>
      <c r="D23" s="38"/>
      <c r="E23" s="35">
        <v>0.5</v>
      </c>
      <c r="F23" s="35">
        <v>0.5</v>
      </c>
      <c r="G23" s="64">
        <v>20805.740000000002</v>
      </c>
      <c r="H23" s="7"/>
      <c r="I23" s="7"/>
      <c r="J23" s="2"/>
      <c r="K23" s="2"/>
      <c r="L23" s="2"/>
      <c r="ALW23"/>
      <c r="ALX23"/>
      <c r="ALY23"/>
      <c r="ALZ23"/>
      <c r="AMA23"/>
      <c r="AMB23"/>
      <c r="AMC23"/>
      <c r="AMD23"/>
    </row>
    <row r="24" spans="2:1018">
      <c r="B24" s="61"/>
      <c r="C24" s="39"/>
      <c r="D24" s="22"/>
      <c r="E24" s="55">
        <f>G23*E23</f>
        <v>10402.870000000001</v>
      </c>
      <c r="F24" s="22">
        <f>G23*F23</f>
        <v>10402.870000000001</v>
      </c>
      <c r="G24" s="65"/>
      <c r="H24" s="7"/>
      <c r="I24" s="7"/>
      <c r="J24" s="2"/>
      <c r="K24" s="2"/>
      <c r="L24" s="2"/>
      <c r="ALW24"/>
      <c r="ALX24"/>
      <c r="ALY24"/>
      <c r="ALZ24"/>
      <c r="AMA24"/>
      <c r="AMB24"/>
      <c r="AMC24"/>
      <c r="AMD24"/>
    </row>
    <row r="25" spans="2:1018">
      <c r="B25" s="60" t="s">
        <v>25</v>
      </c>
      <c r="C25" s="24"/>
      <c r="D25" s="38"/>
      <c r="E25" s="35">
        <v>0.5</v>
      </c>
      <c r="F25" s="35">
        <v>0.5</v>
      </c>
      <c r="G25" s="64">
        <v>25680.32</v>
      </c>
      <c r="H25" s="7"/>
      <c r="I25" s="7"/>
      <c r="J25" s="2"/>
      <c r="K25" s="2"/>
      <c r="L25" s="2"/>
      <c r="ALW25"/>
      <c r="ALX25"/>
      <c r="ALY25"/>
      <c r="ALZ25"/>
      <c r="AMA25"/>
      <c r="AMB25"/>
      <c r="AMC25"/>
      <c r="AMD25"/>
    </row>
    <row r="26" spans="2:1018">
      <c r="B26" s="61"/>
      <c r="C26" s="39"/>
      <c r="D26" s="22"/>
      <c r="E26" s="22">
        <f>G25*E25</f>
        <v>12840.16</v>
      </c>
      <c r="F26" s="22">
        <f>G25*F25</f>
        <v>12840.16</v>
      </c>
      <c r="G26" s="65"/>
      <c r="H26" s="7"/>
      <c r="I26" s="7"/>
      <c r="J26" s="2"/>
      <c r="K26" s="2"/>
      <c r="L26" s="2"/>
      <c r="ALW26"/>
      <c r="ALX26"/>
      <c r="ALY26"/>
      <c r="ALZ26"/>
      <c r="AMA26"/>
      <c r="AMB26"/>
      <c r="AMC26"/>
      <c r="AMD26"/>
    </row>
    <row r="27" spans="2:1018">
      <c r="B27" s="60" t="s">
        <v>13</v>
      </c>
      <c r="C27" s="24"/>
      <c r="D27" s="41">
        <v>0.5</v>
      </c>
      <c r="E27" s="43">
        <v>0.5</v>
      </c>
      <c r="F27" s="24"/>
      <c r="G27" s="58">
        <v>27386.81</v>
      </c>
      <c r="H27" s="7"/>
      <c r="I27" s="7"/>
      <c r="J27" s="2"/>
      <c r="K27" s="2"/>
      <c r="L27" s="2"/>
      <c r="ALW27"/>
      <c r="ALX27"/>
      <c r="ALY27"/>
      <c r="ALZ27"/>
      <c r="AMA27"/>
      <c r="AMB27"/>
      <c r="AMC27"/>
      <c r="AMD27"/>
    </row>
    <row r="28" spans="2:1018">
      <c r="B28" s="61"/>
      <c r="C28" s="39"/>
      <c r="D28" s="36">
        <f>G27*D27</f>
        <v>13693.405000000001</v>
      </c>
      <c r="E28" s="22">
        <f>G27*E27</f>
        <v>13693.405000000001</v>
      </c>
      <c r="F28" s="39"/>
      <c r="G28" s="59"/>
      <c r="H28" s="7"/>
      <c r="I28" s="7"/>
      <c r="J28" s="2"/>
      <c r="K28" s="2"/>
      <c r="L28" s="2"/>
      <c r="ALW28"/>
      <c r="ALX28"/>
      <c r="ALY28"/>
      <c r="ALZ28"/>
      <c r="AMA28"/>
      <c r="AMB28"/>
      <c r="AMC28"/>
      <c r="AMD28"/>
    </row>
    <row r="29" spans="2:1018">
      <c r="B29" s="60" t="s">
        <v>18</v>
      </c>
      <c r="C29" s="24"/>
      <c r="D29" s="48"/>
      <c r="E29" s="41">
        <v>0.5</v>
      </c>
      <c r="F29" s="43">
        <v>0.5</v>
      </c>
      <c r="G29" s="58">
        <v>5765.09</v>
      </c>
      <c r="H29" s="7"/>
      <c r="I29" s="56"/>
      <c r="J29" s="2"/>
      <c r="K29" s="2"/>
      <c r="L29" s="2"/>
      <c r="ALW29"/>
      <c r="ALX29"/>
      <c r="ALY29"/>
      <c r="ALZ29"/>
      <c r="AMA29"/>
      <c r="AMB29"/>
      <c r="AMC29"/>
      <c r="AMD29"/>
    </row>
    <row r="30" spans="2:1018">
      <c r="B30" s="61"/>
      <c r="C30" s="39"/>
      <c r="D30" s="21"/>
      <c r="E30" s="36">
        <f>G29*E29</f>
        <v>2882.5450000000001</v>
      </c>
      <c r="F30" s="22">
        <f>G29*F29</f>
        <v>2882.5450000000001</v>
      </c>
      <c r="G30" s="59"/>
      <c r="H30" s="7"/>
      <c r="I30" s="7"/>
      <c r="J30" s="2"/>
      <c r="K30" s="2"/>
      <c r="L30" s="2"/>
      <c r="ALW30"/>
      <c r="ALX30"/>
      <c r="ALY30"/>
      <c r="ALZ30"/>
      <c r="AMA30"/>
      <c r="AMB30"/>
      <c r="AMC30"/>
      <c r="AMD30"/>
    </row>
    <row r="31" spans="2:1018" ht="14.25" customHeight="1">
      <c r="B31" s="60" t="s">
        <v>19</v>
      </c>
      <c r="C31" s="24"/>
      <c r="D31" s="38"/>
      <c r="E31" s="38"/>
      <c r="F31" s="41">
        <v>1</v>
      </c>
      <c r="G31" s="58">
        <v>15355.45</v>
      </c>
      <c r="H31" s="7"/>
      <c r="I31" s="7"/>
      <c r="J31" s="2"/>
      <c r="K31" s="2"/>
      <c r="L31" s="2"/>
      <c r="ALW31"/>
      <c r="ALX31"/>
      <c r="ALY31"/>
      <c r="ALZ31"/>
      <c r="AMA31"/>
      <c r="AMB31"/>
      <c r="AMC31"/>
      <c r="AMD31"/>
    </row>
    <row r="32" spans="2:1018" ht="14.25" customHeight="1">
      <c r="B32" s="61"/>
      <c r="C32" s="39"/>
      <c r="D32" s="21"/>
      <c r="E32" s="39"/>
      <c r="F32" s="45">
        <f>G31</f>
        <v>15355.45</v>
      </c>
      <c r="G32" s="59"/>
      <c r="H32" s="7"/>
      <c r="I32" s="7"/>
      <c r="J32" s="2"/>
      <c r="K32" s="2"/>
      <c r="L32" s="2"/>
      <c r="ALW32"/>
      <c r="ALX32"/>
      <c r="ALY32"/>
      <c r="ALZ32"/>
      <c r="AMA32"/>
      <c r="AMB32"/>
      <c r="AMC32"/>
      <c r="AMD32"/>
    </row>
    <row r="33" spans="2:1018" ht="14.25" customHeight="1">
      <c r="B33" s="60" t="s">
        <v>20</v>
      </c>
      <c r="C33" s="25"/>
      <c r="D33" s="26"/>
      <c r="E33" s="46">
        <v>0.5</v>
      </c>
      <c r="F33" s="41">
        <v>0.5</v>
      </c>
      <c r="G33" s="58">
        <v>13019.92</v>
      </c>
      <c r="H33" s="7"/>
      <c r="I33" s="7"/>
      <c r="J33" s="2"/>
      <c r="K33" s="2"/>
      <c r="L33" s="2"/>
      <c r="ALW33"/>
      <c r="ALX33"/>
      <c r="ALY33"/>
      <c r="ALZ33"/>
      <c r="AMA33"/>
      <c r="AMB33"/>
      <c r="AMC33"/>
      <c r="AMD33"/>
    </row>
    <row r="34" spans="2:1018" ht="14.25" customHeight="1">
      <c r="B34" s="61"/>
      <c r="C34" s="39"/>
      <c r="D34" s="42"/>
      <c r="E34" s="22">
        <f>G33*E33</f>
        <v>6509.96</v>
      </c>
      <c r="F34" s="36">
        <f>G33*F33</f>
        <v>6509.96</v>
      </c>
      <c r="G34" s="59"/>
      <c r="H34" s="7"/>
      <c r="I34" s="7"/>
      <c r="J34" s="2"/>
      <c r="K34" s="2"/>
      <c r="L34" s="2"/>
      <c r="ALW34"/>
      <c r="ALX34"/>
      <c r="ALY34"/>
      <c r="ALZ34"/>
      <c r="AMA34"/>
      <c r="AMB34"/>
      <c r="AMC34"/>
      <c r="AMD34"/>
    </row>
    <row r="35" spans="2:1018" ht="14.25" customHeight="1">
      <c r="B35" s="60" t="s">
        <v>21</v>
      </c>
      <c r="C35" s="24"/>
      <c r="D35" s="57"/>
      <c r="E35" s="48"/>
      <c r="F35" s="41">
        <v>1</v>
      </c>
      <c r="G35" s="58">
        <v>1669.59</v>
      </c>
      <c r="H35" s="7"/>
      <c r="I35" s="7"/>
      <c r="J35" s="2"/>
      <c r="K35" s="2"/>
      <c r="L35" s="2"/>
      <c r="ALW35"/>
      <c r="ALX35"/>
      <c r="ALY35"/>
      <c r="ALZ35"/>
      <c r="AMA35"/>
      <c r="AMB35"/>
      <c r="AMC35"/>
      <c r="AMD35"/>
    </row>
    <row r="36" spans="2:1018" ht="14.25" customHeight="1">
      <c r="B36" s="61"/>
      <c r="C36" s="39"/>
      <c r="D36" s="42"/>
      <c r="E36" s="22"/>
      <c r="F36" s="36">
        <f>G35*F35</f>
        <v>1669.59</v>
      </c>
      <c r="G36" s="59"/>
      <c r="H36" s="7"/>
      <c r="I36" s="7"/>
      <c r="J36" s="2"/>
      <c r="K36" s="2"/>
      <c r="L36" s="2"/>
      <c r="ALW36"/>
      <c r="ALX36"/>
      <c r="ALY36"/>
      <c r="ALZ36"/>
      <c r="AMA36"/>
      <c r="AMB36"/>
      <c r="AMC36"/>
      <c r="AMD36"/>
    </row>
    <row r="37" spans="2:1018" ht="14.25" customHeight="1">
      <c r="B37" s="60" t="s">
        <v>2</v>
      </c>
      <c r="C37" s="62">
        <f>C18+C16</f>
        <v>19844.195679999997</v>
      </c>
      <c r="D37" s="62">
        <f>D28+D26+D20</f>
        <v>36513.695</v>
      </c>
      <c r="E37" s="62">
        <f>E34+E30+E28+E24+E20+E26</f>
        <v>69149.23000000001</v>
      </c>
      <c r="F37" s="62">
        <f>F36+F34+F32+F30+F24+F22+F26</f>
        <v>69751.055000000008</v>
      </c>
      <c r="G37" s="58">
        <f>SUM(G15:G36)</f>
        <v>195258.17568000001</v>
      </c>
      <c r="H37" s="7"/>
      <c r="I37" s="7"/>
      <c r="J37" s="2"/>
      <c r="K37" s="2"/>
      <c r="L37" s="2"/>
      <c r="ALW37"/>
      <c r="ALX37"/>
      <c r="ALY37"/>
      <c r="ALZ37"/>
      <c r="AMA37"/>
      <c r="AMB37"/>
      <c r="AMC37"/>
      <c r="AMD37"/>
    </row>
    <row r="38" spans="2:1018" ht="14.25" customHeight="1">
      <c r="B38" s="61"/>
      <c r="C38" s="63"/>
      <c r="D38" s="63"/>
      <c r="E38" s="63"/>
      <c r="F38" s="63"/>
      <c r="G38" s="59"/>
      <c r="H38" s="7"/>
      <c r="I38" s="7"/>
      <c r="J38" s="2"/>
      <c r="K38" s="2"/>
      <c r="L38" s="2"/>
      <c r="ALW38"/>
      <c r="ALX38"/>
      <c r="ALY38"/>
      <c r="ALZ38"/>
      <c r="AMA38"/>
      <c r="AMB38"/>
      <c r="AMC38"/>
      <c r="AMD38"/>
    </row>
    <row r="39" spans="2:1018" ht="14.25" customHeight="1">
      <c r="B39" s="7"/>
      <c r="C39" s="7"/>
      <c r="D39" s="7"/>
      <c r="E39" s="7"/>
      <c r="F39" s="44"/>
      <c r="G39" s="2"/>
      <c r="H39" s="7"/>
      <c r="I39" s="7"/>
      <c r="J39" s="2"/>
      <c r="K39" s="2"/>
      <c r="L39" s="2"/>
      <c r="ALW39"/>
      <c r="ALX39"/>
      <c r="ALY39"/>
      <c r="ALZ39"/>
      <c r="AMA39"/>
      <c r="AMB39"/>
      <c r="AMC39"/>
      <c r="AMD39"/>
    </row>
    <row r="40" spans="2:1018" ht="14.25" customHeight="1">
      <c r="B40" s="7"/>
      <c r="C40" s="7"/>
      <c r="D40" s="7"/>
      <c r="E40" s="7"/>
      <c r="F40" s="44"/>
      <c r="G40" s="2"/>
      <c r="H40" s="7"/>
      <c r="I40" s="7"/>
      <c r="J40" s="2"/>
      <c r="K40" s="2"/>
      <c r="L40" s="2"/>
      <c r="ALW40"/>
      <c r="ALX40"/>
      <c r="ALY40"/>
      <c r="ALZ40"/>
      <c r="AMA40"/>
      <c r="AMB40"/>
      <c r="AMC40"/>
      <c r="AMD40"/>
    </row>
    <row r="41" spans="2:1018" ht="14.25" customHeight="1">
      <c r="C41" s="7"/>
      <c r="D41" s="7"/>
      <c r="E41" s="7"/>
      <c r="F41" s="7"/>
      <c r="G41" s="23"/>
      <c r="H41" s="7"/>
      <c r="I41" s="7"/>
      <c r="J41" s="2"/>
      <c r="K41" s="2"/>
      <c r="L41" s="2"/>
      <c r="ALW41"/>
      <c r="ALX41"/>
      <c r="ALY41"/>
      <c r="ALZ41"/>
      <c r="AMA41"/>
      <c r="AMB41"/>
      <c r="AMC41"/>
      <c r="AMD41"/>
    </row>
    <row r="42" spans="2:1018" ht="14.25" customHeight="1">
      <c r="C42" s="7"/>
      <c r="D42" s="7"/>
      <c r="E42" s="7"/>
      <c r="F42" s="7"/>
      <c r="G42" s="23"/>
      <c r="H42" s="7"/>
      <c r="I42" s="7"/>
      <c r="J42" s="2"/>
      <c r="K42" s="2"/>
      <c r="L42" s="2"/>
      <c r="ALW42"/>
      <c r="ALX42"/>
      <c r="ALY42"/>
      <c r="ALZ42"/>
      <c r="AMA42"/>
      <c r="AMB42"/>
      <c r="AMC42"/>
      <c r="AMD42"/>
    </row>
    <row r="43" spans="2:1018" ht="14.25" customHeight="1">
      <c r="C43" s="7"/>
      <c r="D43" s="7"/>
      <c r="E43" s="7"/>
      <c r="F43" s="7"/>
      <c r="G43" s="7"/>
      <c r="H43" s="7"/>
      <c r="I43" s="7"/>
      <c r="J43" s="2"/>
      <c r="K43" s="2"/>
      <c r="L43" s="2"/>
      <c r="ALW43"/>
      <c r="ALX43"/>
      <c r="ALY43"/>
      <c r="ALZ43"/>
      <c r="AMA43"/>
      <c r="AMB43"/>
      <c r="AMC43"/>
      <c r="AMD43"/>
    </row>
    <row r="44" spans="2:1018" ht="14.25" customHeight="1">
      <c r="B44" s="71" t="s">
        <v>8</v>
      </c>
      <c r="C44" s="71"/>
      <c r="D44" s="71"/>
      <c r="E44" s="71"/>
      <c r="F44" s="71"/>
      <c r="G44" s="71"/>
      <c r="H44" s="7"/>
      <c r="I44" s="7"/>
      <c r="J44" s="2"/>
      <c r="K44" s="2"/>
      <c r="L44" s="2"/>
      <c r="ALW44"/>
      <c r="ALX44"/>
      <c r="ALY44"/>
      <c r="ALZ44"/>
      <c r="AMA44"/>
      <c r="AMB44"/>
      <c r="AMC44"/>
      <c r="AMD44"/>
    </row>
    <row r="45" spans="2:1018" ht="14.25" customHeight="1">
      <c r="B45" s="70" t="s">
        <v>9</v>
      </c>
      <c r="C45" s="70"/>
      <c r="D45" s="70"/>
      <c r="E45" s="70"/>
      <c r="F45" s="70"/>
      <c r="G45" s="70"/>
      <c r="H45" s="7"/>
      <c r="I45" s="7"/>
      <c r="J45" s="2"/>
      <c r="K45" s="2"/>
      <c r="L45" s="2"/>
      <c r="ALW45"/>
      <c r="ALX45"/>
      <c r="ALY45"/>
      <c r="ALZ45"/>
      <c r="AMA45"/>
      <c r="AMB45"/>
      <c r="AMC45"/>
      <c r="AMD45"/>
    </row>
    <row r="46" spans="2:1018" ht="14.25" customHeight="1">
      <c r="B46" s="11"/>
      <c r="C46" s="11"/>
      <c r="D46" s="70"/>
      <c r="E46" s="70"/>
      <c r="F46" s="7"/>
      <c r="G46" s="7"/>
      <c r="H46" s="7"/>
      <c r="I46" s="7"/>
      <c r="J46" s="2"/>
      <c r="K46" s="2"/>
      <c r="L46" s="2"/>
      <c r="ALW46"/>
      <c r="ALX46"/>
      <c r="ALY46"/>
      <c r="ALZ46"/>
      <c r="AMA46"/>
      <c r="AMB46"/>
      <c r="AMC46"/>
      <c r="AMD46"/>
    </row>
    <row r="47" spans="2:1018" ht="14.25" customHeight="1">
      <c r="F47" s="7"/>
      <c r="G47" s="9"/>
      <c r="H47" s="7"/>
      <c r="I47" s="7"/>
      <c r="J47" s="2"/>
      <c r="K47" s="2"/>
      <c r="L47" s="2"/>
      <c r="ALW47"/>
      <c r="ALX47"/>
      <c r="ALY47"/>
      <c r="ALZ47"/>
      <c r="AMA47"/>
      <c r="AMB47"/>
      <c r="AMC47"/>
      <c r="AMD47"/>
    </row>
    <row r="48" spans="2:1018" ht="14.25" customHeight="1">
      <c r="F48" s="7"/>
      <c r="G48" s="9"/>
      <c r="H48" s="23"/>
      <c r="I48" s="7"/>
      <c r="J48" s="2"/>
      <c r="K48" s="2"/>
      <c r="L48" s="2"/>
      <c r="ALW48"/>
      <c r="ALX48"/>
      <c r="ALY48"/>
      <c r="ALZ48"/>
      <c r="AMA48"/>
      <c r="AMB48"/>
      <c r="AMC48"/>
      <c r="AMD48"/>
    </row>
    <row r="49" spans="6:1018" ht="14.25" customHeight="1">
      <c r="F49" s="7"/>
      <c r="G49" s="9"/>
      <c r="H49" s="7"/>
      <c r="I49" s="7"/>
      <c r="J49" s="2"/>
      <c r="K49" s="2"/>
      <c r="L49" s="2"/>
      <c r="ALW49"/>
      <c r="ALX49"/>
      <c r="ALY49"/>
      <c r="ALZ49"/>
      <c r="AMA49"/>
      <c r="AMB49"/>
      <c r="AMC49"/>
      <c r="AMD49"/>
    </row>
    <row r="50" spans="6:1018" ht="14.25" customHeight="1">
      <c r="F50" s="7"/>
      <c r="G50" s="9"/>
      <c r="H50" s="7"/>
      <c r="I50" s="7"/>
      <c r="J50" s="2"/>
      <c r="K50" s="2"/>
      <c r="L50" s="2"/>
      <c r="ALW50"/>
      <c r="ALX50"/>
      <c r="ALY50"/>
      <c r="ALZ50"/>
      <c r="AMA50"/>
      <c r="AMB50"/>
      <c r="AMC50"/>
      <c r="AMD50"/>
    </row>
    <row r="51" spans="6:1018" ht="14.25" customHeight="1">
      <c r="F51" s="7"/>
      <c r="G51" s="9"/>
      <c r="H51" s="7"/>
      <c r="I51" s="7"/>
      <c r="J51" s="2"/>
      <c r="K51" s="2"/>
      <c r="L51" s="2"/>
      <c r="ALW51"/>
      <c r="ALX51"/>
      <c r="ALY51"/>
      <c r="ALZ51"/>
      <c r="AMA51"/>
      <c r="AMB51"/>
      <c r="AMC51"/>
      <c r="AMD51"/>
    </row>
    <row r="52" spans="6:1018">
      <c r="F52" s="7"/>
      <c r="G52" s="7"/>
      <c r="H52" s="7"/>
      <c r="I52" s="7"/>
      <c r="J52" s="7"/>
      <c r="K52" s="2"/>
      <c r="L52" s="2"/>
      <c r="ALW52"/>
      <c r="ALX52"/>
      <c r="ALY52"/>
      <c r="ALZ52"/>
      <c r="AMA52"/>
      <c r="AMB52"/>
      <c r="AMC52"/>
      <c r="AMD52"/>
    </row>
    <row r="53" spans="6:1018" ht="14.25" customHeight="1">
      <c r="F53" s="7"/>
      <c r="G53" s="7"/>
      <c r="H53" s="7"/>
      <c r="I53" s="7"/>
      <c r="J53" s="7"/>
      <c r="K53" s="2"/>
      <c r="L53" s="2"/>
      <c r="ALW53"/>
      <c r="ALX53"/>
      <c r="ALY53"/>
      <c r="ALZ53"/>
      <c r="AMA53"/>
      <c r="AMB53"/>
      <c r="AMC53"/>
      <c r="AMD53"/>
    </row>
    <row r="54" spans="6:1018" ht="14.25" customHeight="1">
      <c r="F54" s="7"/>
      <c r="G54" s="7"/>
      <c r="H54" s="7"/>
      <c r="I54" s="7"/>
      <c r="J54" s="7"/>
      <c r="K54" s="2"/>
      <c r="L54" s="2"/>
      <c r="ALW54"/>
      <c r="ALX54"/>
      <c r="ALY54"/>
      <c r="ALZ54"/>
      <c r="AMA54"/>
      <c r="AMB54"/>
      <c r="AMC54"/>
      <c r="AMD54"/>
    </row>
    <row r="55" spans="6:1018" ht="18.75" customHeight="1">
      <c r="F55" s="2"/>
      <c r="G55" s="7"/>
      <c r="H55" s="7"/>
      <c r="I55" s="7"/>
      <c r="J55" s="7"/>
      <c r="K55" s="2"/>
      <c r="L55" s="2"/>
      <c r="ALW55"/>
      <c r="ALX55"/>
      <c r="ALY55"/>
      <c r="ALZ55"/>
      <c r="AMA55"/>
      <c r="AMB55"/>
      <c r="AMC55"/>
      <c r="AMD55"/>
    </row>
    <row r="56" spans="6:1018">
      <c r="F56" s="2"/>
      <c r="G56" s="7"/>
      <c r="H56" s="7"/>
      <c r="I56" s="7"/>
      <c r="J56" s="7"/>
      <c r="K56" s="2"/>
      <c r="L56" s="2"/>
      <c r="ALW56"/>
      <c r="ALX56"/>
      <c r="ALY56"/>
      <c r="ALZ56"/>
      <c r="AMA56"/>
      <c r="AMB56"/>
      <c r="AMC56"/>
      <c r="AMD56"/>
    </row>
    <row r="57" spans="6:1018" ht="14.25" customHeight="1">
      <c r="F57" s="2"/>
      <c r="G57" s="7"/>
      <c r="H57" s="7"/>
      <c r="I57" s="7"/>
      <c r="J57" s="7"/>
      <c r="K57" s="2"/>
      <c r="L57" s="2"/>
      <c r="ALW57"/>
      <c r="ALX57"/>
      <c r="ALY57"/>
      <c r="ALZ57"/>
      <c r="AMA57"/>
      <c r="AMB57"/>
      <c r="AMC57"/>
      <c r="AMD57"/>
    </row>
    <row r="58" spans="6:1018" ht="14.25" customHeight="1">
      <c r="F58" s="2"/>
      <c r="G58" s="7"/>
      <c r="H58" s="7"/>
      <c r="I58" s="7"/>
      <c r="J58" s="7"/>
      <c r="K58" s="2"/>
      <c r="L58" s="2"/>
      <c r="ALW58"/>
      <c r="ALX58"/>
      <c r="ALY58"/>
      <c r="ALZ58"/>
      <c r="AMA58"/>
      <c r="AMB58"/>
      <c r="AMC58"/>
      <c r="AMD58"/>
    </row>
    <row r="59" spans="6:1018" ht="14.25" customHeight="1">
      <c r="F59" s="2"/>
      <c r="G59" s="7"/>
      <c r="H59" s="7"/>
      <c r="I59" s="7"/>
      <c r="J59" s="7"/>
      <c r="K59" s="2"/>
      <c r="L59" s="2"/>
      <c r="ALW59"/>
      <c r="ALX59"/>
      <c r="ALY59"/>
      <c r="ALZ59"/>
      <c r="AMA59"/>
      <c r="AMB59"/>
      <c r="AMC59"/>
      <c r="AMD59"/>
    </row>
    <row r="60" spans="6:1018" ht="14.25" customHeight="1">
      <c r="F60" s="2"/>
      <c r="G60" s="7"/>
      <c r="H60" s="7"/>
      <c r="I60" s="7"/>
      <c r="J60" s="8"/>
      <c r="K60" s="2"/>
      <c r="L60" s="2"/>
      <c r="ALW60"/>
      <c r="ALX60"/>
      <c r="ALY60"/>
      <c r="ALZ60"/>
      <c r="AMA60"/>
      <c r="AMB60"/>
      <c r="AMC60"/>
      <c r="AMD60"/>
    </row>
    <row r="61" spans="6:1018" ht="14.25" customHeight="1">
      <c r="F61" s="2"/>
      <c r="G61" s="7"/>
      <c r="H61" s="7"/>
      <c r="I61" s="7"/>
      <c r="J61" s="8"/>
      <c r="K61" s="2"/>
      <c r="L61" s="2"/>
      <c r="ALW61"/>
      <c r="ALX61"/>
      <c r="ALY61"/>
      <c r="ALZ61"/>
      <c r="AMA61"/>
      <c r="AMB61"/>
      <c r="AMC61"/>
      <c r="AMD61"/>
    </row>
    <row r="62" spans="6:1018" ht="14.25" customHeight="1">
      <c r="F62" s="2"/>
      <c r="G62" s="7"/>
      <c r="H62" s="7"/>
      <c r="I62" s="7"/>
      <c r="J62" s="8"/>
      <c r="K62" s="2"/>
      <c r="L62" s="2"/>
      <c r="ALW62"/>
      <c r="ALX62"/>
      <c r="ALY62"/>
      <c r="ALZ62"/>
      <c r="AMA62"/>
      <c r="AMB62"/>
      <c r="AMC62"/>
      <c r="AMD62"/>
    </row>
    <row r="63" spans="6:1018" ht="14.25" customHeight="1">
      <c r="F63" s="2"/>
      <c r="G63" s="7"/>
      <c r="H63" s="7"/>
      <c r="I63" s="7"/>
      <c r="J63" s="7"/>
      <c r="K63" s="2"/>
      <c r="L63" s="2"/>
      <c r="ALW63"/>
      <c r="ALX63"/>
      <c r="ALY63"/>
      <c r="ALZ63"/>
      <c r="AMA63"/>
      <c r="AMB63"/>
      <c r="AMC63"/>
      <c r="AMD63"/>
    </row>
    <row r="64" spans="6:1018" ht="14.25" customHeight="1">
      <c r="F64" s="2"/>
      <c r="G64" s="7"/>
      <c r="H64" s="7"/>
      <c r="I64" s="7"/>
      <c r="J64" s="7"/>
      <c r="K64" s="2"/>
      <c r="L64" s="2"/>
      <c r="ALW64"/>
      <c r="ALX64"/>
      <c r="ALY64"/>
      <c r="ALZ64"/>
      <c r="AMA64"/>
      <c r="AMB64"/>
      <c r="AMC64"/>
      <c r="AMD64"/>
    </row>
    <row r="65" spans="6:1018" ht="14.25" customHeight="1">
      <c r="F65" s="2"/>
      <c r="G65" s="7"/>
      <c r="H65" s="7"/>
      <c r="I65" s="7"/>
      <c r="J65" s="2"/>
      <c r="K65" s="2"/>
      <c r="L65" s="2"/>
      <c r="ALW65"/>
      <c r="ALX65"/>
      <c r="ALY65"/>
      <c r="ALZ65"/>
      <c r="AMA65"/>
      <c r="AMB65"/>
      <c r="AMC65"/>
      <c r="AMD65"/>
    </row>
    <row r="66" spans="6:1018" ht="14.25" customHeight="1">
      <c r="F66" s="2"/>
      <c r="G66" s="7"/>
      <c r="H66" s="7"/>
      <c r="I66" s="7"/>
      <c r="J66" s="2"/>
      <c r="K66" s="2"/>
      <c r="L66" s="2"/>
      <c r="ALW66"/>
      <c r="ALX66"/>
      <c r="ALY66"/>
      <c r="ALZ66"/>
      <c r="AMA66"/>
      <c r="AMB66"/>
      <c r="AMC66"/>
      <c r="AMD66"/>
    </row>
    <row r="67" spans="6:1018" ht="14.25" customHeight="1">
      <c r="F67" s="2"/>
      <c r="G67" s="7"/>
      <c r="H67" s="7"/>
      <c r="I67" s="7"/>
      <c r="J67" s="2"/>
      <c r="K67" s="2"/>
      <c r="L67" s="2"/>
      <c r="ALW67"/>
      <c r="ALX67"/>
      <c r="ALY67"/>
      <c r="ALZ67"/>
      <c r="AMA67"/>
      <c r="AMB67"/>
      <c r="AMC67"/>
      <c r="AMD67"/>
    </row>
    <row r="68" spans="6:1018" ht="14.25" customHeight="1">
      <c r="F68" s="2"/>
      <c r="G68" s="7"/>
      <c r="H68" s="7"/>
      <c r="I68" s="7"/>
      <c r="J68" s="7"/>
      <c r="K68" s="2"/>
      <c r="L68" s="2"/>
      <c r="ALW68"/>
      <c r="ALX68"/>
      <c r="ALY68"/>
      <c r="ALZ68"/>
      <c r="AMA68"/>
      <c r="AMB68"/>
      <c r="AMC68"/>
      <c r="AMD68"/>
    </row>
    <row r="69" spans="6:1018" ht="14.25" customHeight="1">
      <c r="F69" s="2"/>
      <c r="G69" s="7"/>
      <c r="H69" s="7"/>
      <c r="I69" s="7"/>
      <c r="J69" s="7"/>
      <c r="K69" s="2"/>
      <c r="L69" s="2"/>
      <c r="ALW69"/>
      <c r="ALX69"/>
      <c r="ALY69"/>
      <c r="ALZ69"/>
      <c r="AMA69"/>
      <c r="AMB69"/>
      <c r="AMC69"/>
      <c r="AMD69"/>
    </row>
    <row r="70" spans="6:1018" ht="14.25" customHeight="1">
      <c r="F70" s="2"/>
      <c r="G70" s="7"/>
      <c r="H70" s="7"/>
      <c r="I70" s="7"/>
      <c r="J70" s="2"/>
      <c r="K70" s="2"/>
      <c r="L70" s="2"/>
      <c r="ALW70"/>
      <c r="ALX70"/>
      <c r="ALY70"/>
      <c r="ALZ70"/>
      <c r="AMA70"/>
      <c r="AMB70"/>
      <c r="AMC70"/>
      <c r="AMD70"/>
    </row>
    <row r="71" spans="6:1018" ht="14.25" customHeight="1">
      <c r="F71" s="2"/>
      <c r="G71" s="7"/>
      <c r="H71" s="7"/>
      <c r="I71" s="7"/>
      <c r="J71" s="7"/>
      <c r="K71" s="2"/>
      <c r="L71" s="2"/>
      <c r="ALW71"/>
      <c r="ALX71"/>
      <c r="ALY71"/>
      <c r="ALZ71"/>
      <c r="AMA71"/>
      <c r="AMB71"/>
      <c r="AMC71"/>
      <c r="AMD71"/>
    </row>
    <row r="72" spans="6:1018" ht="14.25" customHeight="1">
      <c r="F72" s="2"/>
      <c r="G72" s="7"/>
      <c r="H72" s="7"/>
      <c r="I72" s="7"/>
      <c r="J72" s="7"/>
      <c r="K72" s="2"/>
      <c r="L72" s="2"/>
      <c r="ALW72"/>
      <c r="ALX72"/>
      <c r="ALY72"/>
      <c r="ALZ72"/>
      <c r="AMA72"/>
      <c r="AMB72"/>
      <c r="AMC72"/>
      <c r="AMD72"/>
    </row>
    <row r="73" spans="6:1018" ht="14.25" customHeight="1">
      <c r="F73" s="2"/>
      <c r="G73" s="7"/>
      <c r="H73" s="7"/>
      <c r="I73" s="7"/>
      <c r="J73" s="2"/>
      <c r="K73" s="2"/>
      <c r="L73" s="2"/>
      <c r="ALW73"/>
      <c r="ALX73"/>
      <c r="ALY73"/>
      <c r="ALZ73"/>
      <c r="AMA73"/>
      <c r="AMB73"/>
      <c r="AMC73"/>
      <c r="AMD73"/>
    </row>
    <row r="74" spans="6:1018" ht="14.25" customHeight="1">
      <c r="F74" s="2"/>
      <c r="G74" s="7"/>
      <c r="H74" s="7"/>
      <c r="I74" s="7"/>
      <c r="J74" s="7"/>
      <c r="K74" s="2"/>
      <c r="L74" s="2"/>
      <c r="ALW74"/>
      <c r="ALX74"/>
      <c r="ALY74"/>
      <c r="ALZ74"/>
      <c r="AMA74"/>
      <c r="AMB74"/>
      <c r="AMC74"/>
      <c r="AMD74"/>
    </row>
    <row r="75" spans="6:1018" ht="14.25" customHeight="1">
      <c r="F75" s="2"/>
      <c r="G75" s="7"/>
      <c r="H75" s="7"/>
      <c r="I75" s="7"/>
      <c r="J75" s="7"/>
      <c r="K75" s="2"/>
      <c r="L75" s="2"/>
      <c r="ALW75"/>
      <c r="ALX75"/>
      <c r="ALY75"/>
      <c r="ALZ75"/>
      <c r="AMA75"/>
      <c r="AMB75"/>
      <c r="AMC75"/>
      <c r="AMD75"/>
    </row>
    <row r="76" spans="6:1018" ht="14.25" customHeight="1">
      <c r="F76" s="2"/>
      <c r="G76" s="7"/>
      <c r="H76" s="7"/>
      <c r="I76" s="7"/>
      <c r="J76" s="2"/>
      <c r="K76" s="2"/>
      <c r="L76" s="2"/>
      <c r="ALW76"/>
      <c r="ALX76"/>
      <c r="ALY76"/>
      <c r="ALZ76"/>
      <c r="AMA76"/>
      <c r="AMB76"/>
      <c r="AMC76"/>
      <c r="AMD76"/>
    </row>
    <row r="77" spans="6:1018" ht="14.25" customHeight="1">
      <c r="F77" s="2"/>
      <c r="G77" s="7"/>
      <c r="H77" s="7"/>
      <c r="I77" s="7"/>
      <c r="J77" s="7"/>
      <c r="K77" s="2"/>
      <c r="L77" s="2"/>
      <c r="ALW77"/>
      <c r="ALX77"/>
      <c r="ALY77"/>
      <c r="ALZ77"/>
      <c r="AMA77"/>
      <c r="AMB77"/>
      <c r="AMC77"/>
      <c r="AMD77"/>
    </row>
    <row r="78" spans="6:1018" ht="14.25" customHeight="1">
      <c r="F78" s="2"/>
      <c r="G78" s="2"/>
      <c r="H78" s="7"/>
      <c r="I78" s="7"/>
      <c r="J78" s="7"/>
      <c r="K78" s="2"/>
      <c r="L78" s="2"/>
      <c r="ALW78"/>
      <c r="ALX78"/>
      <c r="ALY78"/>
      <c r="ALZ78"/>
      <c r="AMA78"/>
      <c r="AMB78"/>
      <c r="AMC78"/>
      <c r="AMD78"/>
    </row>
    <row r="79" spans="6:1018" ht="14.25" customHeight="1">
      <c r="F79" s="2"/>
      <c r="G79" s="2"/>
      <c r="H79" s="7"/>
      <c r="I79" s="7"/>
      <c r="J79" s="2"/>
      <c r="K79" s="2"/>
      <c r="L79" s="2"/>
      <c r="ALW79"/>
      <c r="ALX79"/>
      <c r="ALY79"/>
      <c r="ALZ79"/>
      <c r="AMA79"/>
      <c r="AMB79"/>
      <c r="AMC79"/>
      <c r="AMD79"/>
    </row>
    <row r="80" spans="6:1018" ht="14.25" customHeight="1">
      <c r="F80" s="2"/>
      <c r="G80" s="2"/>
      <c r="H80" s="7"/>
      <c r="I80" s="7"/>
      <c r="J80" s="7"/>
      <c r="K80" s="2"/>
      <c r="L80" s="2"/>
      <c r="ALW80"/>
      <c r="ALX80"/>
      <c r="ALY80"/>
      <c r="ALZ80"/>
      <c r="AMA80"/>
      <c r="AMB80"/>
      <c r="AMC80"/>
      <c r="AMD80"/>
    </row>
    <row r="81" spans="6:1018" ht="14.25" customHeight="1">
      <c r="H81" s="7"/>
      <c r="I81" s="7"/>
      <c r="J81" s="7"/>
      <c r="K81" s="2"/>
      <c r="L81" s="2"/>
      <c r="ALW81"/>
      <c r="ALX81"/>
      <c r="ALY81"/>
      <c r="ALZ81"/>
      <c r="AMA81"/>
      <c r="AMB81"/>
      <c r="AMC81"/>
      <c r="AMD81"/>
    </row>
    <row r="82" spans="6:1018" ht="14.25" customHeight="1">
      <c r="H82" s="7"/>
      <c r="I82" s="7"/>
      <c r="J82" s="2"/>
      <c r="K82" s="2"/>
      <c r="L82" s="2"/>
      <c r="ALW82"/>
      <c r="ALX82"/>
      <c r="ALY82"/>
      <c r="ALZ82"/>
      <c r="AMA82"/>
      <c r="AMB82"/>
      <c r="AMC82"/>
      <c r="AMD82"/>
    </row>
    <row r="83" spans="6:1018" ht="14.25" customHeight="1">
      <c r="H83" s="7"/>
      <c r="I83" s="7"/>
      <c r="J83" s="7"/>
      <c r="K83" s="2"/>
      <c r="L83" s="2"/>
      <c r="ALW83"/>
      <c r="ALX83"/>
      <c r="ALY83"/>
      <c r="ALZ83"/>
      <c r="AMA83"/>
      <c r="AMB83"/>
      <c r="AMC83"/>
      <c r="AMD83"/>
    </row>
    <row r="84" spans="6:1018" ht="14.25" customHeight="1">
      <c r="H84" s="7"/>
      <c r="I84" s="7"/>
      <c r="J84" s="7"/>
      <c r="K84" s="2"/>
      <c r="L84" s="2"/>
      <c r="ALW84"/>
      <c r="ALX84"/>
      <c r="ALY84"/>
      <c r="ALZ84"/>
      <c r="AMA84"/>
      <c r="AMB84"/>
      <c r="AMC84"/>
      <c r="AMD84"/>
    </row>
    <row r="85" spans="6:1018" ht="14.25" customHeight="1">
      <c r="H85" s="7"/>
      <c r="I85" s="7"/>
      <c r="J85" s="2"/>
      <c r="K85" s="2"/>
      <c r="L85" s="2"/>
      <c r="ALW85"/>
      <c r="ALX85"/>
      <c r="ALY85"/>
      <c r="ALZ85"/>
      <c r="AMA85"/>
      <c r="AMB85"/>
      <c r="AMC85"/>
      <c r="AMD85"/>
    </row>
    <row r="86" spans="6:1018" ht="14.25" customHeight="1">
      <c r="F86" s="12"/>
      <c r="G86" s="12"/>
      <c r="H86" s="7"/>
      <c r="I86" s="7"/>
      <c r="J86" s="7"/>
      <c r="K86" s="2"/>
      <c r="L86" s="2"/>
      <c r="ALW86"/>
      <c r="ALX86"/>
      <c r="ALY86"/>
      <c r="ALZ86"/>
      <c r="AMA86"/>
      <c r="AMB86"/>
      <c r="AMC86"/>
      <c r="AMD86"/>
    </row>
    <row r="87" spans="6:1018" ht="14.25" customHeight="1">
      <c r="F87" s="11"/>
      <c r="G87" s="11"/>
      <c r="H87" s="7"/>
      <c r="I87" s="7"/>
      <c r="J87" s="7"/>
      <c r="K87" s="2"/>
      <c r="L87" s="2"/>
      <c r="ALW87"/>
      <c r="ALX87"/>
      <c r="ALY87"/>
      <c r="ALZ87"/>
      <c r="AMA87"/>
      <c r="AMB87"/>
      <c r="AMC87"/>
      <c r="AMD87"/>
    </row>
    <row r="88" spans="6:1018" ht="18.75">
      <c r="F88" s="11"/>
      <c r="G88" s="11"/>
      <c r="H88" s="2"/>
      <c r="I88" s="2"/>
      <c r="J88" s="2"/>
      <c r="K88" s="2"/>
      <c r="L88" s="2"/>
      <c r="ALW88"/>
      <c r="ALX88"/>
      <c r="ALY88"/>
      <c r="ALZ88"/>
      <c r="AMA88"/>
      <c r="AMB88"/>
      <c r="AMC88"/>
      <c r="AMD88"/>
    </row>
    <row r="89" spans="6:1018">
      <c r="H89" s="2"/>
      <c r="I89" s="2"/>
      <c r="J89" s="2"/>
      <c r="K89" s="2"/>
      <c r="L89" s="2"/>
      <c r="ALW89"/>
      <c r="ALX89"/>
      <c r="ALY89"/>
      <c r="ALZ89"/>
      <c r="AMA89"/>
      <c r="AMB89"/>
      <c r="AMC89"/>
      <c r="AMD89"/>
    </row>
    <row r="90" spans="6:1018">
      <c r="H90" s="2"/>
      <c r="I90" s="2"/>
      <c r="J90" s="2"/>
      <c r="K90" s="2"/>
      <c r="L90" s="2"/>
      <c r="ALW90"/>
      <c r="ALX90"/>
      <c r="ALY90"/>
      <c r="ALZ90"/>
      <c r="AMA90"/>
      <c r="AMB90"/>
      <c r="AMC90"/>
      <c r="AMD90"/>
    </row>
    <row r="91" spans="6:1018" ht="15" customHeight="1">
      <c r="N91" s="3"/>
      <c r="O91" s="6"/>
      <c r="P91" s="6"/>
    </row>
    <row r="92" spans="6:1018" ht="15" customHeight="1">
      <c r="N92" s="3"/>
      <c r="O92" s="6"/>
      <c r="P92" s="6"/>
    </row>
    <row r="93" spans="6:1018" ht="15" customHeight="1">
      <c r="N93" s="3"/>
      <c r="O93" s="6"/>
      <c r="P93" s="6"/>
    </row>
    <row r="94" spans="6:1018" ht="15" customHeight="1">
      <c r="N94" s="3"/>
      <c r="O94" s="6"/>
      <c r="P94" s="6"/>
    </row>
    <row r="95" spans="6:1018" ht="15" customHeight="1">
      <c r="N95" s="3"/>
      <c r="O95" s="6"/>
      <c r="P95" s="6"/>
    </row>
    <row r="96" spans="6:1018" ht="15" customHeight="1">
      <c r="H96" s="12"/>
      <c r="I96" s="12"/>
      <c r="J96" s="12"/>
      <c r="K96" s="12"/>
      <c r="L96" s="12"/>
      <c r="M96" s="12"/>
      <c r="N96" s="4"/>
      <c r="O96" s="5"/>
      <c r="P96" s="5"/>
    </row>
    <row r="97" spans="8:1018" ht="15" customHeight="1">
      <c r="H97" s="11"/>
      <c r="I97" s="11"/>
      <c r="J97" s="11"/>
      <c r="K97" s="11"/>
      <c r="L97" s="11"/>
      <c r="M97" s="11"/>
      <c r="N97" s="4"/>
      <c r="O97" s="5"/>
      <c r="P97" s="5"/>
    </row>
    <row r="98" spans="8:1018" ht="15.95" customHeight="1">
      <c r="H98" s="11"/>
      <c r="I98" s="11"/>
      <c r="J98" s="11"/>
      <c r="K98" s="11"/>
      <c r="L98" s="11"/>
      <c r="M98" s="11"/>
    </row>
    <row r="106" spans="8:1018">
      <c r="AMA106"/>
      <c r="AMB106"/>
      <c r="AMC106"/>
      <c r="AMD106"/>
    </row>
    <row r="107" spans="8:1018">
      <c r="AMA107"/>
      <c r="AMB107"/>
      <c r="AMC107"/>
      <c r="AMD107"/>
    </row>
    <row r="108" spans="8:1018">
      <c r="AMA108"/>
      <c r="AMB108"/>
      <c r="AMC108"/>
      <c r="AMD108"/>
    </row>
    <row r="109" spans="8:1018">
      <c r="AMA109"/>
      <c r="AMB109"/>
      <c r="AMC109"/>
      <c r="AMD109"/>
    </row>
    <row r="110" spans="8:1018">
      <c r="AMA110"/>
      <c r="AMB110"/>
      <c r="AMC110"/>
      <c r="AMD110"/>
    </row>
    <row r="111" spans="8:1018">
      <c r="AMA111"/>
      <c r="AMB111"/>
      <c r="AMC111"/>
      <c r="AMD111"/>
    </row>
    <row r="112" spans="8:1018">
      <c r="AMA112"/>
      <c r="AMB112"/>
      <c r="AMC112"/>
      <c r="AMD112"/>
    </row>
    <row r="113" spans="1015:1018">
      <c r="AMA113"/>
      <c r="AMB113"/>
      <c r="AMC113"/>
      <c r="AMD113"/>
    </row>
    <row r="114" spans="1015:1018">
      <c r="AMA114"/>
      <c r="AMB114"/>
      <c r="AMC114"/>
      <c r="AMD114"/>
    </row>
    <row r="115" spans="1015:1018">
      <c r="AMA115"/>
      <c r="AMB115"/>
      <c r="AMC115"/>
      <c r="AMD115"/>
    </row>
    <row r="116" spans="1015:1018">
      <c r="AMA116"/>
      <c r="AMB116"/>
      <c r="AMC116"/>
      <c r="AMD116"/>
    </row>
    <row r="117" spans="1015:1018">
      <c r="AMA117"/>
      <c r="AMB117"/>
      <c r="AMC117"/>
      <c r="AMD117"/>
    </row>
    <row r="118" spans="1015:1018">
      <c r="AMA118"/>
      <c r="AMB118"/>
      <c r="AMC118"/>
      <c r="AMD118"/>
    </row>
    <row r="119" spans="1015:1018">
      <c r="AMA119"/>
      <c r="AMB119"/>
      <c r="AMC119"/>
      <c r="AMD119"/>
    </row>
    <row r="120" spans="1015:1018">
      <c r="AMA120"/>
      <c r="AMB120"/>
      <c r="AMC120"/>
      <c r="AMD120"/>
    </row>
    <row r="121" spans="1015:1018">
      <c r="AMA121"/>
      <c r="AMB121"/>
      <c r="AMC121"/>
      <c r="AMD121"/>
    </row>
    <row r="122" spans="1015:1018">
      <c r="AMA122"/>
      <c r="AMB122"/>
      <c r="AMC122"/>
      <c r="AMD122"/>
    </row>
    <row r="123" spans="1015:1018">
      <c r="AMA123"/>
      <c r="AMB123"/>
      <c r="AMC123"/>
      <c r="AMD123"/>
    </row>
    <row r="124" spans="1015:1018">
      <c r="AMA124"/>
      <c r="AMB124"/>
      <c r="AMC124"/>
      <c r="AMD124"/>
    </row>
    <row r="125" spans="1015:1018">
      <c r="AMA125"/>
      <c r="AMB125"/>
      <c r="AMC125"/>
      <c r="AMD125"/>
    </row>
    <row r="126" spans="1015:1018">
      <c r="AMA126"/>
      <c r="AMB126"/>
      <c r="AMC126"/>
      <c r="AMD126"/>
    </row>
    <row r="127" spans="1015:1018">
      <c r="AMA127"/>
      <c r="AMB127"/>
      <c r="AMC127"/>
      <c r="AMD127"/>
    </row>
    <row r="128" spans="1015:1018">
      <c r="AMA128"/>
      <c r="AMB128"/>
      <c r="AMC128"/>
      <c r="AMD128"/>
    </row>
    <row r="129" spans="1015:1018">
      <c r="AMA129"/>
      <c r="AMB129"/>
      <c r="AMC129"/>
      <c r="AMD129"/>
    </row>
    <row r="130" spans="1015:1018">
      <c r="AMA130"/>
      <c r="AMB130"/>
      <c r="AMC130"/>
      <c r="AMD130"/>
    </row>
    <row r="131" spans="1015:1018">
      <c r="AMA131"/>
      <c r="AMB131"/>
      <c r="AMC131"/>
      <c r="AMD131"/>
    </row>
  </sheetData>
  <mergeCells count="38">
    <mergeCell ref="B8:C8"/>
    <mergeCell ref="D46:E46"/>
    <mergeCell ref="B44:G44"/>
    <mergeCell ref="B45:G45"/>
    <mergeCell ref="B15:B16"/>
    <mergeCell ref="G11:G14"/>
    <mergeCell ref="G15:G16"/>
    <mergeCell ref="B17:B18"/>
    <mergeCell ref="G17:G18"/>
    <mergeCell ref="B19:B20"/>
    <mergeCell ref="B21:B22"/>
    <mergeCell ref="B23:B24"/>
    <mergeCell ref="B25:B26"/>
    <mergeCell ref="B27:B28"/>
    <mergeCell ref="B29:B30"/>
    <mergeCell ref="B31:B32"/>
    <mergeCell ref="B2:G2"/>
    <mergeCell ref="B4:E4"/>
    <mergeCell ref="B5:F5"/>
    <mergeCell ref="B6:G6"/>
    <mergeCell ref="B7:C7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33:B34"/>
    <mergeCell ref="B35:B36"/>
    <mergeCell ref="G37:G38"/>
    <mergeCell ref="B37:B38"/>
    <mergeCell ref="C37:C38"/>
    <mergeCell ref="D37:D38"/>
    <mergeCell ref="E37:E38"/>
    <mergeCell ref="F37:F38"/>
  </mergeCells>
  <printOptions horizontalCentered="1" verticalCentered="1"/>
  <pageMargins left="0" right="0" top="1.1811023622047245" bottom="0.78740157480314965" header="0" footer="0"/>
  <pageSetup paperSize="9" scale="70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</vt:lpstr>
      <vt:lpstr>Crono!Area_de_impressao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joao</cp:lastModifiedBy>
  <cp:revision>342</cp:revision>
  <cp:lastPrinted>2025-05-22T20:10:18Z</cp:lastPrinted>
  <dcterms:created xsi:type="dcterms:W3CDTF">2021-08-12T15:44:53Z</dcterms:created>
  <dcterms:modified xsi:type="dcterms:W3CDTF">2025-05-23T18:54:37Z</dcterms:modified>
  <dc:language>pt-BR</dc:language>
</cp:coreProperties>
</file>